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47A157B5-507C-432E-8077-0DC77B6BDA1F}" xr6:coauthVersionLast="47" xr6:coauthVersionMax="47" xr10:uidLastSave="{00000000-0000-0000-0000-000000000000}"/>
  <bookViews>
    <workbookView xWindow="1884" yWindow="0" windowWidth="17280" windowHeight="13620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C10" i="2"/>
  <c r="F10" i="2" s="1"/>
  <c r="C9" i="2"/>
  <c r="C7" i="2"/>
  <c r="C6" i="2"/>
  <c r="F6" i="2" s="1"/>
  <c r="C3" i="2"/>
  <c r="C8" i="2"/>
  <c r="F8" i="2" s="1"/>
  <c r="F9" i="2"/>
  <c r="F3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<sst xmlns="http://schemas.openxmlformats.org/spreadsheetml/2006/main" count="25" uniqueCount="25">
  <si>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</si>
  <si>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</si>
  <si>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</si>
  <si>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</si>
  <si>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</si>
  <si>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</si>
  <si>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</si>
  <si>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</si>
  <si>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</si>
  <si>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</si>
  <si>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</si>
  <si>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</si>
  <si>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</si>
  <si>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</si>
  <si>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</si>
  <si>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</si>
  <si>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</si>
  <si>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</si>
  <si>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</si>
  <si>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</si>
  <si>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</si>
  <si>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</si>
  <si>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</si>
  <si>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</si>
  <si>
    <t>Güvence Bedelinin İadesi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</si>
</sst>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</cellStyleXfs>
  <cellXfs count="11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  <xf numFmtId="3" fontId="1" fillId="0" borderId="1" xfId="2" applyNumberFormat="1" applyFont="1" applyBorder="1" applyAlignment="1" applyProtection="1">
      <alignment horizontal="right" wrapText="1"/>
      <protection locked="0"/>
    </xf>
    <xf numFmtId="4" fontId="1" fillId="0" borderId="1" xfId="2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3" xr:uid="{41EB0827-FDFF-4F67-885F-4D66C2735FC0}"/>
    <cellStyle name="Normal 3" xfId="2" xr:uid="{9F4317AA-41B6-4730-9647-617442756FD7}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E13" sqref="E13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5220</v>
      </c>
      <c r="D2" s="1">
        <v>5220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21784</v>
      </c>
      <c r="D3" s="1">
        <v>21784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710</v>
      </c>
      <c r="D4" s="1">
        <v>709</v>
      </c>
      <c r="E4" s="1">
        <v>1</v>
      </c>
      <c r="F4" s="7">
        <v>0.14084507042253522</v>
      </c>
      <c r="G4" s="2">
        <v>277</v>
      </c>
    </row>
    <row r="5" spans="1:7" ht="28.8" x14ac:dyDescent="0.3">
      <c r="A5" s="5" t="s">
        <v>6</v>
      </c>
      <c r="B5" s="6" t="s">
        <v>14</v>
      </c>
      <c r="C5" s="1">
        <v>267</v>
      </c>
      <c r="D5" s="1">
        <v>267</v>
      </c>
      <c r="E5" s="1">
        <v>0</v>
      </c>
      <c r="F5" s="7">
        <v>0</v>
      </c>
      <c r="G5" s="2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23</v>
      </c>
      <c r="D6" s="1">
        <v>23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24</v>
      </c>
      <c r="C7" s="1">
        <f t="shared" si="0"/>
        <v>14255</v>
      </c>
      <c r="D7" s="9">
        <v>14254</v>
      </c>
      <c r="E7" s="9">
        <v>1</v>
      </c>
      <c r="F7" s="7">
        <f>E7/C7*100</f>
        <v>7.0150824272185199E-3</v>
      </c>
      <c r="G7" s="10">
        <v>750.17</v>
      </c>
    </row>
    <row r="8" spans="1:7" x14ac:dyDescent="0.3">
      <c r="A8" s="5" t="s">
        <v>18</v>
      </c>
      <c r="B8" s="6" t="s">
        <v>22</v>
      </c>
      <c r="C8" s="1">
        <f t="shared" ref="C8" si="2">D8+E8</f>
        <v>17356</v>
      </c>
      <c r="D8" s="1">
        <v>17356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19</v>
      </c>
      <c r="B9" s="6" t="s">
        <v>23</v>
      </c>
      <c r="C9" s="1">
        <f t="shared" si="0"/>
        <v>13156</v>
      </c>
      <c r="D9" s="1">
        <v>13155</v>
      </c>
      <c r="E9" s="1">
        <v>1</v>
      </c>
      <c r="F9" s="7">
        <f t="shared" si="1"/>
        <v>7.601094557616297E-3</v>
      </c>
      <c r="G9" s="2">
        <v>277.07</v>
      </c>
    </row>
    <row r="10" spans="1:7" x14ac:dyDescent="0.3">
      <c r="A10" s="5" t="s">
        <v>20</v>
      </c>
      <c r="B10" s="6" t="s">
        <v>21</v>
      </c>
      <c r="C10" s="1">
        <f t="shared" si="0"/>
        <v>31</v>
      </c>
      <c r="D10" s="1">
        <v>31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f03ecbf9-eec8-4a54-bd2f-90eeb3e5b3f1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2026-02-13T11:24:43Z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f03ecbf9-eec8-4a54-bd2f-90eeb3e5b3f1</vt:lpwstr>
  </property>
  <property fmtid="{D5CDD505-2E9C-101B-9397-08002B2CF9AE}" pid="3" name="Retention">
    <vt:lpwstr>2036-02-11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